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2D73BF5-1417-4C4A-9422-71C8DC8A3F42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. 1 -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9" i="1" l="1"/>
  <c r="L30" i="1" l="1"/>
  <c r="I30" i="1"/>
  <c r="L17" i="1" l="1"/>
  <c r="I17" i="1"/>
  <c r="F17" i="1"/>
  <c r="M16" i="1"/>
  <c r="J16" i="1"/>
  <c r="G16" i="1"/>
  <c r="M15" i="1"/>
  <c r="J15" i="1"/>
  <c r="G15" i="1"/>
  <c r="Q15" i="1" s="1"/>
  <c r="J17" i="1" l="1"/>
  <c r="J30" i="1" s="1"/>
  <c r="M17" i="1"/>
  <c r="M30" i="1" s="1"/>
  <c r="Q16" i="1"/>
  <c r="G17" i="1"/>
  <c r="C29" i="1"/>
  <c r="D28" i="1"/>
  <c r="Q28" i="1" s="1"/>
  <c r="Q17" i="1" l="1"/>
  <c r="Q27" i="1"/>
  <c r="N21" i="1" l="1"/>
  <c r="N30" i="1" s="1"/>
  <c r="Q24" i="1"/>
  <c r="G23" i="1"/>
  <c r="D20" i="1"/>
  <c r="D19" i="1"/>
  <c r="F25" i="1"/>
  <c r="F30" i="1" s="1"/>
  <c r="G25" i="1" l="1"/>
  <c r="D21" i="1"/>
  <c r="D30" i="1" s="1"/>
  <c r="Q23" i="1"/>
  <c r="P21" i="1"/>
  <c r="O21" i="1"/>
  <c r="O30" i="1" s="1"/>
  <c r="C21" i="1"/>
  <c r="C30" i="1" s="1"/>
  <c r="Q25" i="1" l="1"/>
  <c r="Q21" i="1"/>
  <c r="P30" i="1"/>
</calcChain>
</file>

<file path=xl/sharedStrings.xml><?xml version="1.0" encoding="utf-8"?>
<sst xmlns="http://schemas.openxmlformats.org/spreadsheetml/2006/main" count="49" uniqueCount="32">
  <si>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</si>
  <si>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</si>
  <si>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</si>
  <si>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</si>
  <si>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</si>
  <si>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</si>
  <si>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</si>
  <si>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</si>
  <si>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</si>
  <si>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</si>
  <si>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</si>
  <si>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</si>
  <si>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</si>
  <si>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</si>
  <si>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</si>
  <si>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</si>
  <si>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</si>
  <si>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</si>
  <si>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</si>
  <si>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</si>
  <si>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t>водоснабжение</t>
  </si>
  <si>
    <r>
      <t>Всего,                                             (тыс.руб.)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</si>
  <si>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r>
      <t>горячее водоснабжение  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</si>
  <si>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t>1. Здание администрации Вулканного городского поселения, п. Вулканный, ул. Центральная, 1 (Администрация Вулканного ГП)</t>
  </si>
  <si>
    <t>3 "ТИР" п. Вулканный, ул. Центральная, д. 28 (Администрация Вулканного ГП)</t>
  </si>
  <si>
    <t>4. Здание "Гостиница", п. Вулканный, ул. Центральная, 6 (Служба Заказчика администрации ВГП)</t>
  </si>
  <si>
    <t>2. Здание администрации Вулканного городского поселения, п. Вулканный, ул. Центральная, 1 (МКУ "АХС ВГП")</t>
  </si>
  <si>
    <t xml:space="preserve"> 01.01.2024 г. -  30.06.2024 г.</t>
  </si>
  <si>
    <t xml:space="preserve"> 01.07.2024 г. -  31.12.2024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</si>
  <si>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2024 год</t>
    </r>
  </si>
  <si>
    <t>Тариф  (руб./м3) (НДС не облагается)</t>
  </si>
  <si>
    <t>к Постановлению администрации Вулканного городского поселения от 29.02.2024 г.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</si>
</sst>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,##0.0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right" vertical="top" wrapText="1"/>
    </xf>
    <xf numFmtId="165" fontId="0" fillId="0" borderId="0" xfId="0" applyNumberFormat="1"/>
    <xf numFmtId="166" fontId="0" fillId="0" borderId="0" xfId="0" applyNumberFormat="1"/>
    <xf numFmtId="166" fontId="5" fillId="2" borderId="10" xfId="0" applyNumberFormat="1" applyFont="1" applyFill="1" applyBorder="1" applyAlignment="1">
      <alignment horizontal="right"/>
    </xf>
    <xf numFmtId="166" fontId="5" fillId="2" borderId="1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0" fillId="2" borderId="6" xfId="0" applyFont="1" applyFill="1" applyBorder="1"/>
    <xf numFmtId="0" fontId="1" fillId="0" borderId="0" xfId="1" applyFont="1" applyAlignment="1">
      <alignment horizontal="left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/>
    <xf numFmtId="164" fontId="1" fillId="2" borderId="10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2" fontId="1" fillId="2" borderId="10" xfId="0" applyNumberFormat="1" applyFont="1" applyFill="1" applyBorder="1" applyAlignment="1">
      <alignment horizontal="right"/>
    </xf>
    <xf numFmtId="164" fontId="5" fillId="2" borderId="1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164" fontId="1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166" fontId="5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center" wrapText="1"/>
    </xf>
    <xf numFmtId="0" fontId="1" fillId="2" borderId="9" xfId="0" applyFont="1" applyFill="1" applyBorder="1"/>
    <xf numFmtId="164" fontId="13" fillId="2" borderId="9" xfId="0" applyNumberFormat="1" applyFont="1" applyFill="1" applyBorder="1" applyAlignment="1">
      <alignment horizontal="right"/>
    </xf>
    <xf numFmtId="4" fontId="1" fillId="2" borderId="9" xfId="0" applyNumberFormat="1" applyFont="1" applyFill="1" applyBorder="1" applyAlignment="1">
      <alignment horizontal="right"/>
    </xf>
    <xf numFmtId="166" fontId="5" fillId="2" borderId="9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4" fontId="1" fillId="2" borderId="10" xfId="0" applyNumberFormat="1" applyFont="1" applyFill="1" applyBorder="1" applyAlignment="1">
      <alignment horizontal="right"/>
    </xf>
    <xf numFmtId="0" fontId="11" fillId="2" borderId="18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2" fontId="13" fillId="2" borderId="9" xfId="0" applyNumberFormat="1" applyFont="1" applyFill="1" applyBorder="1" applyAlignment="1">
      <alignment horizontal="right"/>
    </xf>
    <xf numFmtId="164" fontId="1" fillId="2" borderId="9" xfId="0" applyNumberFormat="1" applyFont="1" applyFill="1" applyBorder="1" applyAlignment="1">
      <alignment horizontal="right"/>
    </xf>
    <xf numFmtId="2" fontId="1" fillId="2" borderId="9" xfId="0" applyNumberFormat="1" applyFont="1" applyFill="1" applyBorder="1" applyAlignment="1">
      <alignment horizontal="right"/>
    </xf>
    <xf numFmtId="164" fontId="5" fillId="2" borderId="9" xfId="0" applyNumberFormat="1" applyFont="1" applyFill="1" applyBorder="1" applyAlignment="1">
      <alignment horizontal="right"/>
    </xf>
    <xf numFmtId="0" fontId="5" fillId="2" borderId="13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right"/>
    </xf>
    <xf numFmtId="164" fontId="1" fillId="2" borderId="13" xfId="0" applyNumberFormat="1" applyFont="1" applyFill="1" applyBorder="1" applyAlignment="1">
      <alignment horizontal="right"/>
    </xf>
    <xf numFmtId="2" fontId="1" fillId="2" borderId="13" xfId="0" applyNumberFormat="1" applyFont="1" applyFill="1" applyBorder="1" applyAlignment="1">
      <alignment horizontal="right"/>
    </xf>
    <xf numFmtId="164" fontId="5" fillId="2" borderId="13" xfId="0" applyNumberFormat="1" applyFont="1" applyFill="1" applyBorder="1" applyAlignment="1">
      <alignment horizontal="right"/>
    </xf>
    <xf numFmtId="0" fontId="5" fillId="2" borderId="14" xfId="0" applyFont="1" applyFill="1" applyBorder="1" applyAlignment="1">
      <alignment horizontal="center"/>
    </xf>
    <xf numFmtId="0" fontId="1" fillId="2" borderId="10" xfId="0" applyFont="1" applyFill="1" applyBorder="1"/>
    <xf numFmtId="166" fontId="5" fillId="2" borderId="15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166" fontId="5" fillId="2" borderId="9" xfId="0" applyNumberFormat="1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right"/>
    </xf>
    <xf numFmtId="2" fontId="1" fillId="2" borderId="19" xfId="0" applyNumberFormat="1" applyFont="1" applyFill="1" applyBorder="1" applyAlignment="1">
      <alignment horizontal="right"/>
    </xf>
    <xf numFmtId="166" fontId="5" fillId="2" borderId="19" xfId="0" applyNumberFormat="1" applyFont="1" applyFill="1" applyBorder="1" applyAlignment="1">
      <alignment horizontal="right"/>
    </xf>
    <xf numFmtId="164" fontId="1" fillId="2" borderId="19" xfId="0" applyNumberFormat="1" applyFont="1" applyFill="1" applyBorder="1" applyAlignment="1">
      <alignment horizontal="right"/>
    </xf>
    <xf numFmtId="166" fontId="5" fillId="2" borderId="1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R30"/>
  <sheetViews>
    <sheetView tabSelected="1" topLeftCell="A11" zoomScale="80" zoomScaleNormal="80" workbookViewId="0">
      <selection activeCell="S25" sqref="S25"/>
    </sheetView>
  </sheetViews>
  <sheetFormatPr defaultRowHeight="15" x14ac:dyDescent="0.25"/>
  <cols>
    <col min="1" max="1" width="27.5703125" customWidth="1"/>
    <col min="2" max="2" width="9.28515625" bestFit="1" customWidth="1"/>
    <col min="3" max="3" width="9" customWidth="1"/>
    <col min="4" max="4" width="11.425781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3.42578125" customWidth="1"/>
  </cols>
  <sheetData>
    <row r="1" spans="1:18" ht="15.75" customHeight="1" x14ac:dyDescent="0.25">
      <c r="K1" s="9" t="s">
        <v>16</v>
      </c>
      <c r="L1" s="9"/>
      <c r="M1" s="9"/>
      <c r="N1" s="9"/>
      <c r="O1" s="9"/>
      <c r="P1" s="9"/>
      <c r="Q1" s="9"/>
    </row>
    <row r="2" spans="1:18" ht="36.75" customHeight="1" x14ac:dyDescent="0.25">
      <c r="K2" s="3"/>
      <c r="L2" s="3"/>
      <c r="M2" s="16" t="s">
        <v>31</v>
      </c>
      <c r="N2" s="16"/>
      <c r="O2" s="16"/>
      <c r="P2" s="16"/>
      <c r="Q2" s="16"/>
    </row>
    <row r="3" spans="1:18" ht="40.5" hidden="1" customHeight="1" x14ac:dyDescent="0.25">
      <c r="K3" s="12"/>
      <c r="L3" s="12"/>
      <c r="M3" s="12"/>
      <c r="N3" s="12"/>
      <c r="O3" s="12"/>
      <c r="P3" s="12"/>
      <c r="Q3" s="12"/>
    </row>
    <row r="4" spans="1:18" ht="9.75" customHeight="1" x14ac:dyDescent="0.25">
      <c r="K4" s="4"/>
      <c r="L4" s="4"/>
      <c r="M4" s="20"/>
      <c r="N4" s="20"/>
      <c r="O4" s="20"/>
      <c r="P4" s="20"/>
      <c r="Q4" s="20"/>
    </row>
    <row r="5" spans="1:18" ht="46.5" customHeight="1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8" ht="3" hidden="1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8" ht="0.75" hidden="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8" ht="24" customHeight="1" x14ac:dyDescent="0.25">
      <c r="A8" s="21" t="s">
        <v>3</v>
      </c>
      <c r="B8" s="17" t="s">
        <v>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9"/>
    </row>
    <row r="9" spans="1:18" ht="26.25" customHeight="1" x14ac:dyDescent="0.25">
      <c r="A9" s="22"/>
      <c r="B9" s="10" t="s">
        <v>0</v>
      </c>
      <c r="C9" s="10"/>
      <c r="D9" s="10"/>
      <c r="E9" s="10" t="s">
        <v>1</v>
      </c>
      <c r="F9" s="10"/>
      <c r="G9" s="10"/>
      <c r="H9" s="10" t="s">
        <v>20</v>
      </c>
      <c r="I9" s="10"/>
      <c r="J9" s="10"/>
      <c r="K9" s="10" t="s">
        <v>2</v>
      </c>
      <c r="L9" s="10"/>
      <c r="M9" s="10"/>
      <c r="N9" s="13" t="s">
        <v>22</v>
      </c>
      <c r="O9" s="14"/>
      <c r="P9" s="15"/>
      <c r="Q9" s="21" t="s">
        <v>21</v>
      </c>
    </row>
    <row r="10" spans="1:18" ht="18" customHeight="1" x14ac:dyDescent="0.25">
      <c r="A10" s="22"/>
      <c r="B10" s="35" t="s">
        <v>6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22"/>
    </row>
    <row r="11" spans="1:18" ht="41.25" customHeight="1" x14ac:dyDescent="0.25">
      <c r="A11" s="22"/>
      <c r="B11" s="24" t="s">
        <v>17</v>
      </c>
      <c r="C11" s="25"/>
      <c r="D11" s="26"/>
      <c r="E11" s="24" t="s">
        <v>18</v>
      </c>
      <c r="F11" s="25"/>
      <c r="G11" s="26"/>
      <c r="H11" s="24" t="s">
        <v>19</v>
      </c>
      <c r="I11" s="25"/>
      <c r="J11" s="26"/>
      <c r="K11" s="24" t="s">
        <v>19</v>
      </c>
      <c r="L11" s="25"/>
      <c r="M11" s="26"/>
      <c r="N11" s="24" t="s">
        <v>17</v>
      </c>
      <c r="O11" s="25"/>
      <c r="P11" s="26"/>
      <c r="Q11" s="22"/>
    </row>
    <row r="12" spans="1:18" ht="53.25" customHeight="1" x14ac:dyDescent="0.25">
      <c r="A12" s="23"/>
      <c r="B12" s="2" t="s">
        <v>13</v>
      </c>
      <c r="C12" s="2" t="s">
        <v>8</v>
      </c>
      <c r="D12" s="2" t="s">
        <v>14</v>
      </c>
      <c r="E12" s="2" t="s">
        <v>15</v>
      </c>
      <c r="F12" s="2" t="s">
        <v>9</v>
      </c>
      <c r="G12" s="2" t="s">
        <v>14</v>
      </c>
      <c r="H12" s="2" t="s">
        <v>30</v>
      </c>
      <c r="I12" s="2" t="s">
        <v>10</v>
      </c>
      <c r="J12" s="2" t="s">
        <v>14</v>
      </c>
      <c r="K12" s="2" t="s">
        <v>30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23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27" customHeight="1" x14ac:dyDescent="0.25">
      <c r="A14" s="38" t="s">
        <v>23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9"/>
    </row>
    <row r="15" spans="1:18" ht="24.95" customHeight="1" x14ac:dyDescent="0.25">
      <c r="A15" s="46" t="s">
        <v>27</v>
      </c>
      <c r="B15" s="78"/>
      <c r="C15" s="78"/>
      <c r="D15" s="78"/>
      <c r="E15" s="48">
        <v>17.106000000000002</v>
      </c>
      <c r="F15" s="64">
        <v>4032.7</v>
      </c>
      <c r="G15" s="50">
        <f>E15*F15/1000</f>
        <v>68.983366200000006</v>
      </c>
      <c r="H15" s="62">
        <v>67.650000000000006</v>
      </c>
      <c r="I15" s="63">
        <v>82</v>
      </c>
      <c r="J15" s="50">
        <f>H15*I15/1000</f>
        <v>5.5472999999999999</v>
      </c>
      <c r="K15" s="62">
        <v>100.53</v>
      </c>
      <c r="L15" s="63">
        <v>82</v>
      </c>
      <c r="M15" s="50">
        <f>K15*L15/1000</f>
        <v>8.2434600000000007</v>
      </c>
      <c r="N15" s="78"/>
      <c r="O15" s="78"/>
      <c r="P15" s="78"/>
      <c r="Q15" s="79">
        <f>G15+J15+M15</f>
        <v>82.774126200000012</v>
      </c>
      <c r="R15" s="5"/>
    </row>
    <row r="16" spans="1:18" ht="24.95" customHeight="1" thickBot="1" x14ac:dyDescent="0.3">
      <c r="A16" s="52" t="s">
        <v>28</v>
      </c>
      <c r="B16" s="80"/>
      <c r="C16" s="80"/>
      <c r="D16" s="80"/>
      <c r="E16" s="54">
        <v>21.108000000000001</v>
      </c>
      <c r="F16" s="68">
        <v>6258.5</v>
      </c>
      <c r="G16" s="56">
        <f>E16*F16/1000</f>
        <v>132.10441800000001</v>
      </c>
      <c r="H16" s="66">
        <v>86.21</v>
      </c>
      <c r="I16" s="67">
        <v>80</v>
      </c>
      <c r="J16" s="56">
        <f>H16*I16/1000</f>
        <v>6.8967999999999989</v>
      </c>
      <c r="K16" s="66">
        <v>115.7</v>
      </c>
      <c r="L16" s="67">
        <v>80</v>
      </c>
      <c r="M16" s="56">
        <f>K16*L16/1000</f>
        <v>9.2560000000000002</v>
      </c>
      <c r="N16" s="80"/>
      <c r="O16" s="80"/>
      <c r="P16" s="80"/>
      <c r="Q16" s="81">
        <f>G16+J16+M16</f>
        <v>148.25721799999999</v>
      </c>
      <c r="R16" s="5"/>
    </row>
    <row r="17" spans="1:18" ht="24.95" customHeight="1" thickBot="1" x14ac:dyDescent="0.3">
      <c r="A17" s="82" t="s">
        <v>4</v>
      </c>
      <c r="B17" s="83"/>
      <c r="C17" s="83"/>
      <c r="D17" s="83"/>
      <c r="E17" s="84"/>
      <c r="F17" s="85">
        <f>SUM(F15:F16)</f>
        <v>10291.200000000001</v>
      </c>
      <c r="G17" s="86">
        <f>SUM(G15:G16)</f>
        <v>201.08778420000002</v>
      </c>
      <c r="H17" s="84"/>
      <c r="I17" s="87">
        <f>SUM(I15:I16)</f>
        <v>162</v>
      </c>
      <c r="J17" s="86">
        <f>SUM(J15:J16)</f>
        <v>12.444099999999999</v>
      </c>
      <c r="K17" s="84"/>
      <c r="L17" s="87">
        <f>SUM(L15:L16)</f>
        <v>162</v>
      </c>
      <c r="M17" s="86">
        <f>SUM(M15:M16)</f>
        <v>17.499459999999999</v>
      </c>
      <c r="N17" s="83"/>
      <c r="O17" s="83"/>
      <c r="P17" s="83"/>
      <c r="Q17" s="88">
        <f>G17+J17+M17</f>
        <v>231.03134420000001</v>
      </c>
      <c r="R17" s="6"/>
    </row>
    <row r="18" spans="1:18" ht="27" customHeight="1" x14ac:dyDescent="0.25">
      <c r="A18" s="27" t="s">
        <v>26</v>
      </c>
      <c r="B18" s="28"/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8"/>
      <c r="O18" s="28"/>
      <c r="P18" s="28"/>
      <c r="Q18" s="30"/>
    </row>
    <row r="19" spans="1:18" ht="24.95" customHeight="1" x14ac:dyDescent="0.25">
      <c r="A19" s="46" t="s">
        <v>27</v>
      </c>
      <c r="B19" s="62">
        <v>9146.09</v>
      </c>
      <c r="C19" s="63">
        <v>62.870764999999999</v>
      </c>
      <c r="D19" s="50">
        <f>C19*B19/1000</f>
        <v>575.02167505884995</v>
      </c>
      <c r="E19" s="48"/>
      <c r="F19" s="64"/>
      <c r="G19" s="65"/>
      <c r="H19" s="62"/>
      <c r="I19" s="63"/>
      <c r="J19" s="65"/>
      <c r="K19" s="62"/>
      <c r="L19" s="63"/>
      <c r="M19" s="65"/>
      <c r="N19" s="63">
        <v>0.39122400000000002</v>
      </c>
      <c r="O19" s="63">
        <v>6.24</v>
      </c>
      <c r="P19" s="50">
        <v>4.0839999999999996</v>
      </c>
      <c r="Q19" s="50">
        <v>579.10599999999999</v>
      </c>
    </row>
    <row r="20" spans="1:18" ht="24.95" customHeight="1" thickBot="1" x14ac:dyDescent="0.3">
      <c r="A20" s="52" t="s">
        <v>28</v>
      </c>
      <c r="B20" s="66">
        <v>13296.41</v>
      </c>
      <c r="C20" s="67">
        <v>36.487431999999998</v>
      </c>
      <c r="D20" s="56">
        <f>B20*C20/1000</f>
        <v>485.15185571911996</v>
      </c>
      <c r="E20" s="54"/>
      <c r="F20" s="68"/>
      <c r="G20" s="69"/>
      <c r="H20" s="66"/>
      <c r="I20" s="67"/>
      <c r="J20" s="69"/>
      <c r="K20" s="66"/>
      <c r="L20" s="67"/>
      <c r="M20" s="69"/>
      <c r="N20" s="67">
        <v>0.274005</v>
      </c>
      <c r="O20" s="67">
        <v>4.68</v>
      </c>
      <c r="P20" s="56">
        <v>4.0229999999999997</v>
      </c>
      <c r="Q20" s="56">
        <v>489.17500000000001</v>
      </c>
    </row>
    <row r="21" spans="1:18" ht="24.95" customHeight="1" thickBot="1" x14ac:dyDescent="0.3">
      <c r="A21" s="40" t="s">
        <v>4</v>
      </c>
      <c r="B21" s="41"/>
      <c r="C21" s="42">
        <f>SUM(C19:C20)</f>
        <v>99.35819699999999</v>
      </c>
      <c r="D21" s="7">
        <f>D19+D20</f>
        <v>1060.17353077797</v>
      </c>
      <c r="E21" s="43"/>
      <c r="F21" s="44"/>
      <c r="G21" s="45"/>
      <c r="H21" s="43"/>
      <c r="I21" s="42"/>
      <c r="J21" s="45"/>
      <c r="K21" s="43"/>
      <c r="L21" s="42"/>
      <c r="M21" s="45"/>
      <c r="N21" s="42">
        <f>N19+N20</f>
        <v>0.66522900000000007</v>
      </c>
      <c r="O21" s="42">
        <f>O19+O20</f>
        <v>10.92</v>
      </c>
      <c r="P21" s="7">
        <f>P19+P20</f>
        <v>8.1069999999999993</v>
      </c>
      <c r="Q21" s="7">
        <f>SUM(Q19:Q20)</f>
        <v>1068.2809999999999</v>
      </c>
      <c r="R21" s="6"/>
    </row>
    <row r="22" spans="1:18" ht="27" customHeight="1" x14ac:dyDescent="0.25">
      <c r="A22" s="31" t="s">
        <v>24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6"/>
    </row>
    <row r="23" spans="1:18" ht="24.95" customHeight="1" x14ac:dyDescent="0.25">
      <c r="A23" s="46" t="s">
        <v>27</v>
      </c>
      <c r="B23" s="47"/>
      <c r="C23" s="47"/>
      <c r="D23" s="47"/>
      <c r="E23" s="48">
        <v>17.106000000000002</v>
      </c>
      <c r="F23" s="49">
        <v>266.60000000000002</v>
      </c>
      <c r="G23" s="50">
        <f>E23*F23/1000</f>
        <v>4.5604596000000006</v>
      </c>
      <c r="H23" s="51"/>
      <c r="I23" s="51"/>
      <c r="J23" s="51"/>
      <c r="K23" s="51"/>
      <c r="L23" s="51"/>
      <c r="M23" s="51"/>
      <c r="N23" s="51"/>
      <c r="O23" s="51"/>
      <c r="P23" s="51"/>
      <c r="Q23" s="50">
        <f>G23</f>
        <v>4.5604596000000006</v>
      </c>
      <c r="R23" s="6"/>
    </row>
    <row r="24" spans="1:18" ht="24.95" customHeight="1" thickBot="1" x14ac:dyDescent="0.3">
      <c r="A24" s="52" t="s">
        <v>28</v>
      </c>
      <c r="B24" s="53"/>
      <c r="C24" s="53"/>
      <c r="D24" s="53"/>
      <c r="E24" s="54">
        <v>21.108000000000001</v>
      </c>
      <c r="F24" s="55">
        <v>299.2</v>
      </c>
      <c r="G24" s="56">
        <v>6.3150000000000004</v>
      </c>
      <c r="H24" s="57"/>
      <c r="I24" s="57"/>
      <c r="J24" s="57"/>
      <c r="K24" s="57"/>
      <c r="L24" s="57"/>
      <c r="M24" s="57"/>
      <c r="N24" s="57"/>
      <c r="O24" s="57"/>
      <c r="P24" s="57"/>
      <c r="Q24" s="56">
        <f>G24</f>
        <v>6.3150000000000004</v>
      </c>
      <c r="R24" s="6"/>
    </row>
    <row r="25" spans="1:18" ht="24.95" customHeight="1" thickBot="1" x14ac:dyDescent="0.3">
      <c r="A25" s="40" t="s">
        <v>4</v>
      </c>
      <c r="B25" s="41"/>
      <c r="C25" s="41"/>
      <c r="D25" s="41"/>
      <c r="E25" s="43"/>
      <c r="F25" s="58">
        <f>F23+F24</f>
        <v>565.79999999999995</v>
      </c>
      <c r="G25" s="7">
        <f>SUM(G23:G24)</f>
        <v>10.875459600000001</v>
      </c>
      <c r="H25" s="43"/>
      <c r="I25" s="43"/>
      <c r="J25" s="43"/>
      <c r="K25" s="43"/>
      <c r="L25" s="43"/>
      <c r="M25" s="43"/>
      <c r="N25" s="43"/>
      <c r="O25" s="43"/>
      <c r="P25" s="43"/>
      <c r="Q25" s="7">
        <f>G25</f>
        <v>10.875459600000001</v>
      </c>
      <c r="R25" s="6"/>
    </row>
    <row r="26" spans="1:18" ht="27" customHeight="1" x14ac:dyDescent="0.25">
      <c r="A26" s="59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6"/>
    </row>
    <row r="27" spans="1:18" ht="24.95" customHeight="1" x14ac:dyDescent="0.25">
      <c r="A27" s="46" t="s">
        <v>27</v>
      </c>
      <c r="B27" s="62">
        <v>9146.09</v>
      </c>
      <c r="C27" s="63">
        <v>37.347821000000003</v>
      </c>
      <c r="D27" s="50">
        <v>341.58600000000001</v>
      </c>
      <c r="E27" s="48"/>
      <c r="F27" s="64"/>
      <c r="G27" s="65"/>
      <c r="H27" s="62"/>
      <c r="I27" s="63"/>
      <c r="J27" s="65"/>
      <c r="K27" s="62"/>
      <c r="L27" s="63"/>
      <c r="M27" s="65"/>
      <c r="N27" s="64"/>
      <c r="O27" s="63"/>
      <c r="P27" s="65"/>
      <c r="Q27" s="50">
        <f>D27</f>
        <v>341.58600000000001</v>
      </c>
      <c r="R27" s="6"/>
    </row>
    <row r="28" spans="1:18" ht="24.95" customHeight="1" thickBot="1" x14ac:dyDescent="0.3">
      <c r="A28" s="52" t="s">
        <v>28</v>
      </c>
      <c r="B28" s="66">
        <v>13296.41</v>
      </c>
      <c r="C28" s="67">
        <v>22.975953000000001</v>
      </c>
      <c r="D28" s="56">
        <f>B28*C28/1000</f>
        <v>305.49769122873005</v>
      </c>
      <c r="E28" s="54"/>
      <c r="F28" s="68"/>
      <c r="G28" s="69"/>
      <c r="H28" s="66"/>
      <c r="I28" s="67"/>
      <c r="J28" s="69"/>
      <c r="K28" s="66"/>
      <c r="L28" s="67"/>
      <c r="M28" s="69"/>
      <c r="N28" s="68"/>
      <c r="O28" s="67"/>
      <c r="P28" s="69"/>
      <c r="Q28" s="56">
        <f>D28</f>
        <v>305.49769122873005</v>
      </c>
      <c r="R28" s="6"/>
    </row>
    <row r="29" spans="1:18" ht="24.95" customHeight="1" thickBot="1" x14ac:dyDescent="0.3">
      <c r="A29" s="70" t="s">
        <v>4</v>
      </c>
      <c r="B29" s="71"/>
      <c r="C29" s="72">
        <f>SUM(C27:C28)</f>
        <v>60.323774</v>
      </c>
      <c r="D29" s="8">
        <v>647.08399999999995</v>
      </c>
      <c r="E29" s="71"/>
      <c r="F29" s="73"/>
      <c r="G29" s="74"/>
      <c r="H29" s="71"/>
      <c r="I29" s="72"/>
      <c r="J29" s="74"/>
      <c r="K29" s="71"/>
      <c r="L29" s="72"/>
      <c r="M29" s="74"/>
      <c r="N29" s="73"/>
      <c r="O29" s="72"/>
      <c r="P29" s="74"/>
      <c r="Q29" s="8">
        <f>D29</f>
        <v>647.08399999999995</v>
      </c>
      <c r="R29" s="6"/>
    </row>
    <row r="30" spans="1:18" ht="27.95" customHeight="1" thickBot="1" x14ac:dyDescent="0.3">
      <c r="A30" s="75" t="s">
        <v>7</v>
      </c>
      <c r="B30" s="76"/>
      <c r="C30" s="42">
        <f>C21+C25+C29</f>
        <v>159.68197099999998</v>
      </c>
      <c r="D30" s="7">
        <f>D21+D25+D29</f>
        <v>1707.2575307779698</v>
      </c>
      <c r="E30" s="43"/>
      <c r="F30" s="44">
        <f>F17+F25</f>
        <v>10857</v>
      </c>
      <c r="G30" s="7">
        <v>211.96299999999999</v>
      </c>
      <c r="H30" s="43"/>
      <c r="I30" s="42">
        <f>I17</f>
        <v>162</v>
      </c>
      <c r="J30" s="7">
        <f>J17</f>
        <v>12.444099999999999</v>
      </c>
      <c r="K30" s="43"/>
      <c r="L30" s="42">
        <f>L17</f>
        <v>162</v>
      </c>
      <c r="M30" s="7">
        <f>M17</f>
        <v>17.499459999999999</v>
      </c>
      <c r="N30" s="44">
        <f t="shared" ref="N30:P30" si="0">N21+N25+N29</f>
        <v>0.66522900000000007</v>
      </c>
      <c r="O30" s="42">
        <f t="shared" si="0"/>
        <v>10.92</v>
      </c>
      <c r="P30" s="7">
        <f t="shared" si="0"/>
        <v>8.1069999999999993</v>
      </c>
      <c r="Q30" s="77">
        <v>1957.271</v>
      </c>
      <c r="R30" s="6"/>
    </row>
  </sheetData>
  <mergeCells count="24">
    <mergeCell ref="A26:Q26"/>
    <mergeCell ref="A18:Q18"/>
    <mergeCell ref="A22:Q22"/>
    <mergeCell ref="A5:Q6"/>
    <mergeCell ref="B10:P10"/>
    <mergeCell ref="K11:M11"/>
    <mergeCell ref="N11:P11"/>
    <mergeCell ref="A14:Q14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  <mergeCell ref="Q9:Q12"/>
    <mergeCell ref="B11:D11"/>
    <mergeCell ref="E11:G11"/>
    <mergeCell ref="H11:J11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1 - 2024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2024-02-28T22:51:59Z</dcterms:modified>
</cp:coreProperties>
</file>